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6" i="1" l="1"/>
  <c r="D86" i="1"/>
  <c r="E86" i="1"/>
  <c r="F86" i="1"/>
  <c r="G86" i="1"/>
  <c r="H86" i="1"/>
  <c r="I86" i="1"/>
  <c r="A17" i="1" l="1"/>
  <c r="A18" i="1" s="1"/>
  <c r="A19" i="1" s="1"/>
  <c r="A20" i="1" s="1"/>
  <c r="A21" i="1" s="1"/>
  <c r="A22" i="1" s="1"/>
  <c r="A25" i="1" s="1"/>
  <c r="A26" i="1" s="1"/>
  <c r="A27" i="1" s="1"/>
  <c r="A28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<sst xmlns="http://schemas.openxmlformats.org/spreadsheetml/2006/main" count="117" uniqueCount="110">
  <si>
    <t>Адреса жилых объектов</t>
  </si>
  <si>
    <t>Кол-во квартир (всего)</t>
  </si>
  <si>
    <t>соц.найм</t>
  </si>
  <si>
    <t>собственники</t>
  </si>
  <si>
    <t>Процент износа дома</t>
  </si>
  <si>
    <t>Превышение ПДК по фенолу/ формальдегиду</t>
  </si>
  <si>
    <t>Примечания</t>
  </si>
  <si>
    <t>0/10</t>
  </si>
  <si>
    <t>2,66/3,5</t>
  </si>
  <si>
    <t>0/22</t>
  </si>
  <si>
    <t>10./32</t>
  </si>
  <si>
    <t>7,5/20</t>
  </si>
  <si>
    <t>8,3/15</t>
  </si>
  <si>
    <t>ул. Мира, 48</t>
  </si>
  <si>
    <t>ул. Мира, 50</t>
  </si>
  <si>
    <t xml:space="preserve">ул. Менделеева, 36  </t>
  </si>
  <si>
    <t xml:space="preserve">ул. Менделеева, 49  </t>
  </si>
  <si>
    <t>ул. Садовая, 68</t>
  </si>
  <si>
    <t xml:space="preserve">ул. Менделеева, 57  </t>
  </si>
  <si>
    <t>ул. Попова, 23</t>
  </si>
  <si>
    <t>ул. Попова, 27</t>
  </si>
  <si>
    <t xml:space="preserve">ул. Менделеева, 45  </t>
  </si>
  <si>
    <t>ул. Менделеева, 38</t>
  </si>
  <si>
    <t>ул. Менделеева, 32</t>
  </si>
  <si>
    <t>ул. Магистральная , 29</t>
  </si>
  <si>
    <t>ул. Лесная, 20</t>
  </si>
  <si>
    <t>ул. Дружбы Народов, 7</t>
  </si>
  <si>
    <t>ул. Спортивная, 33</t>
  </si>
  <si>
    <t>ул. Гастелло, 11</t>
  </si>
  <si>
    <t>ул. Гастелло, 13 "а"</t>
  </si>
  <si>
    <t>ул. Октябрьская, 11</t>
  </si>
  <si>
    <t>ул. Октябрьская, 7</t>
  </si>
  <si>
    <t>ул. Попова, 60</t>
  </si>
  <si>
    <t>ул. Таежная, 2</t>
  </si>
  <si>
    <t>ул. Таежная, 2а</t>
  </si>
  <si>
    <t>ул. Чкалова, 5</t>
  </si>
  <si>
    <t>ул. Мира, 57а</t>
  </si>
  <si>
    <t>ул. Садовая, 66</t>
  </si>
  <si>
    <t>ул. Октябрьская, 1</t>
  </si>
  <si>
    <t>ул. Октябрьская, 3</t>
  </si>
  <si>
    <t>ул. Мира, 46</t>
  </si>
  <si>
    <t>ул. Мира, 54</t>
  </si>
  <si>
    <t>ул. Мира, 55</t>
  </si>
  <si>
    <t>ул. Мира, 75 "а"</t>
  </si>
  <si>
    <t>ул. Калинина, 26</t>
  </si>
  <si>
    <t>ул. Спортивная, 24</t>
  </si>
  <si>
    <t>ул.Мира, 71 "а"</t>
  </si>
  <si>
    <t>2,5/11</t>
  </si>
  <si>
    <t>7,2/4,4</t>
  </si>
  <si>
    <t>1,3/3,3</t>
  </si>
  <si>
    <t xml:space="preserve"> </t>
  </si>
  <si>
    <t>ул.Мира, 62</t>
  </si>
  <si>
    <t>7,7/6</t>
  </si>
  <si>
    <t>ул.Мира, 55 "а"</t>
  </si>
  <si>
    <t>2,2/8,7</t>
  </si>
  <si>
    <t>ул.Мира, 58</t>
  </si>
  <si>
    <t>ул.Мира, 49</t>
  </si>
  <si>
    <t>3,8/2,7</t>
  </si>
  <si>
    <t>ул.Мира, 58 "а"</t>
  </si>
  <si>
    <t>ул.Калинина, 28</t>
  </si>
  <si>
    <t>ул.Таежная, 20</t>
  </si>
  <si>
    <t>ул.Мира, 38</t>
  </si>
  <si>
    <t>ул.Мира, 48 "а"</t>
  </si>
  <si>
    <t>ИТОГО:</t>
  </si>
  <si>
    <t>№№ п/п</t>
  </si>
  <si>
    <t>Кол-во освобожденных квартир</t>
  </si>
  <si>
    <t>ул. Магистральная , 27</t>
  </si>
  <si>
    <t>ул. Мичурина, 1</t>
  </si>
  <si>
    <t>ул. Спортивная, 45</t>
  </si>
  <si>
    <t>ул. Спортивная, 43</t>
  </si>
  <si>
    <t>ул. Садовая, 62 "а"</t>
  </si>
  <si>
    <t>ул. Садовая, 62</t>
  </si>
  <si>
    <t>ул. Спортивная, 35</t>
  </si>
  <si>
    <t>ул. Гастелло, 14</t>
  </si>
  <si>
    <t>пер. Спортивный, 1</t>
  </si>
  <si>
    <t>пер. Спортивный, 5</t>
  </si>
  <si>
    <t>1-комнатные</t>
  </si>
  <si>
    <t>2-хкомнатные</t>
  </si>
  <si>
    <t>3-хкомнатные</t>
  </si>
  <si>
    <t>ул. Калинина, 20</t>
  </si>
  <si>
    <t>ул. Калинина, 44</t>
  </si>
  <si>
    <t>ул. Калинина, 46</t>
  </si>
  <si>
    <t>ул. Калинина, 48</t>
  </si>
  <si>
    <t>ул. Калинина, 50</t>
  </si>
  <si>
    <t>ул. Магистральная, 21</t>
  </si>
  <si>
    <t>ул. Попова, 2</t>
  </si>
  <si>
    <t>ул. Лесная, 17</t>
  </si>
  <si>
    <t>ул. Калинина, 24</t>
  </si>
  <si>
    <t>ул. Кирова, 1 "б"</t>
  </si>
  <si>
    <t>ост. 3</t>
  </si>
  <si>
    <t>ул. Калинина, 70</t>
  </si>
  <si>
    <t>ул. Гастелло, 2</t>
  </si>
  <si>
    <t>ул. Садовая, 78</t>
  </si>
  <si>
    <t>ул. Гастелло, 7</t>
  </si>
  <si>
    <t>ул.Геологов, 3</t>
  </si>
  <si>
    <t>ул. Мира, 71</t>
  </si>
  <si>
    <t>ул. Таежная, 24</t>
  </si>
  <si>
    <t>ул. Снежная, 1</t>
  </si>
  <si>
    <t>х</t>
  </si>
  <si>
    <t>ул. Спортивная, 10</t>
  </si>
  <si>
    <t>ул. Пушкина, 24-2</t>
  </si>
  <si>
    <t>х - без указания номера очередности, т.к. квартиры закреплены, при оформлении сделок, дома будут готовы для сноса</t>
  </si>
  <si>
    <t>ул. Советская, 49</t>
  </si>
  <si>
    <t>ул. Менделеева, 35</t>
  </si>
  <si>
    <t>Список</t>
  </si>
  <si>
    <t>Колличество непереселенных жилых помепщений</t>
  </si>
  <si>
    <t xml:space="preserve">жилых домов, жилые помещения в которых признаны непригодными для проживания и </t>
  </si>
  <si>
    <t>выселение граждан из которых будет осуществляться в первоочередном порядке, на первый квартал 2015 года</t>
  </si>
  <si>
    <t>Красноармейская, 14</t>
  </si>
  <si>
    <t xml:space="preserve">                                        Приложение                                  к постановлению                                  администрации города Югорска                                                       от 17.03.2015 № 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</si>
</sst>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0" fillId="0" borderId="0" xfId="0" applyAlignment="1"/>
    <xf numFmtId="0" fontId="5" fillId="0" borderId="1" xfId="0" applyFont="1" applyBorder="1" applyAlignment="1">
      <alignment horizontal="center" vertical="center" textRotation="180"/>
    </xf>
    <xf numFmtId="0" fontId="6" fillId="0" borderId="1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180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180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180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A2" zoomScaleNormal="100" workbookViewId="0">
      <selection activeCell="J12" sqref="J12"/>
    </sheetView>
  </sheetViews>
  <sheetFormatPr defaultRowHeight="15" x14ac:dyDescent="0.25"/>
  <cols>
    <col min="1" max="1" width="7.42578125" customWidth="1"/>
    <col min="2" max="2" width="26.85546875" customWidth="1"/>
    <col min="3" max="3" width="8.85546875" customWidth="1"/>
    <col min="4" max="4" width="11" customWidth="1"/>
    <col min="5" max="5" width="8.28515625" customWidth="1"/>
    <col min="6" max="6" width="6.7109375" customWidth="1"/>
    <col min="7" max="7" width="7.28515625" customWidth="1"/>
    <col min="8" max="8" width="6.7109375" customWidth="1"/>
    <col min="9" max="9" width="6.42578125" customWidth="1"/>
    <col min="10" max="10" width="18.5703125" style="1" customWidth="1"/>
    <col min="11" max="11" width="15" style="1" customWidth="1"/>
    <col min="12" max="12" width="17.42578125" customWidth="1"/>
  </cols>
  <sheetData>
    <row r="1" spans="1:13" ht="15" hidden="1" customHeight="1" x14ac:dyDescent="0.25">
      <c r="A1" s="4"/>
      <c r="B1" s="4"/>
      <c r="C1" s="4"/>
      <c r="D1" s="4"/>
      <c r="E1" s="4"/>
      <c r="F1" s="4"/>
      <c r="G1" s="4"/>
      <c r="H1" s="4"/>
      <c r="I1" s="4"/>
      <c r="J1" s="34"/>
      <c r="K1" s="34"/>
      <c r="L1" s="34"/>
      <c r="M1" s="4"/>
    </row>
    <row r="2" spans="1:13" ht="72" customHeight="1" x14ac:dyDescent="0.25">
      <c r="A2" s="4"/>
      <c r="B2" s="4"/>
      <c r="C2" s="4"/>
      <c r="D2" s="4"/>
      <c r="E2" s="4"/>
      <c r="F2" s="4"/>
      <c r="G2" s="4"/>
      <c r="H2" s="4"/>
      <c r="I2" s="4"/>
      <c r="J2" s="34" t="s">
        <v>109</v>
      </c>
      <c r="K2" s="35"/>
      <c r="L2" s="35"/>
      <c r="M2" s="4"/>
    </row>
    <row r="3" spans="1:13" ht="18" customHeight="1" x14ac:dyDescent="0.25">
      <c r="A3" s="41" t="s">
        <v>104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3" s="2" customFormat="1" x14ac:dyDescent="0.25">
      <c r="A4" s="43" t="s">
        <v>106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3" s="2" customFormat="1" x14ac:dyDescent="0.25">
      <c r="A5" s="43" t="s">
        <v>107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3" s="2" customFormat="1" x14ac:dyDescent="0.25">
      <c r="A6" s="43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3" ht="2.25" customHeight="1" x14ac:dyDescent="0.25">
      <c r="B7" s="9"/>
      <c r="C7" s="9"/>
      <c r="D7" s="9"/>
      <c r="E7" s="9"/>
      <c r="F7" s="9"/>
      <c r="G7" s="9"/>
      <c r="H7" s="9"/>
      <c r="I7" s="9"/>
      <c r="J7" s="10"/>
      <c r="K7" s="10"/>
    </row>
    <row r="8" spans="1:13" ht="39.75" customHeight="1" x14ac:dyDescent="0.25">
      <c r="A8" s="39" t="s">
        <v>64</v>
      </c>
      <c r="B8" s="39" t="s">
        <v>0</v>
      </c>
      <c r="C8" s="39" t="s">
        <v>1</v>
      </c>
      <c r="D8" s="39" t="s">
        <v>65</v>
      </c>
      <c r="E8" s="30" t="s">
        <v>105</v>
      </c>
      <c r="F8" s="31"/>
      <c r="G8" s="32"/>
      <c r="H8" s="32"/>
      <c r="I8" s="33"/>
      <c r="J8" s="39" t="s">
        <v>4</v>
      </c>
      <c r="K8" s="39" t="s">
        <v>5</v>
      </c>
      <c r="L8" s="39" t="s">
        <v>6</v>
      </c>
    </row>
    <row r="9" spans="1:13" ht="71.25" customHeight="1" x14ac:dyDescent="0.25">
      <c r="A9" s="40"/>
      <c r="B9" s="40"/>
      <c r="C9" s="40"/>
      <c r="D9" s="40"/>
      <c r="E9" s="5" t="s">
        <v>2</v>
      </c>
      <c r="F9" s="5" t="s">
        <v>3</v>
      </c>
      <c r="G9" s="12" t="s">
        <v>76</v>
      </c>
      <c r="H9" s="16" t="s">
        <v>77</v>
      </c>
      <c r="I9" s="14" t="s">
        <v>78</v>
      </c>
      <c r="J9" s="40"/>
      <c r="K9" s="40"/>
      <c r="L9" s="40"/>
    </row>
    <row r="10" spans="1:13" ht="18" customHeight="1" x14ac:dyDescent="0.25">
      <c r="A10" s="19" t="s">
        <v>98</v>
      </c>
      <c r="B10" s="19" t="s">
        <v>13</v>
      </c>
      <c r="C10" s="19">
        <v>12</v>
      </c>
      <c r="D10" s="19">
        <v>11</v>
      </c>
      <c r="E10" s="19">
        <v>0</v>
      </c>
      <c r="F10" s="19">
        <v>1</v>
      </c>
      <c r="G10" s="13">
        <v>0</v>
      </c>
      <c r="H10" s="17">
        <v>0</v>
      </c>
      <c r="I10" s="15">
        <v>1</v>
      </c>
      <c r="J10" s="6"/>
      <c r="K10" s="6"/>
      <c r="L10" s="6"/>
    </row>
    <row r="11" spans="1:13" ht="18" customHeight="1" x14ac:dyDescent="0.25">
      <c r="A11" s="19" t="s">
        <v>98</v>
      </c>
      <c r="B11" s="19" t="s">
        <v>14</v>
      </c>
      <c r="C11" s="19">
        <v>18</v>
      </c>
      <c r="D11" s="19">
        <v>17</v>
      </c>
      <c r="E11" s="19">
        <v>0</v>
      </c>
      <c r="F11" s="19">
        <v>1</v>
      </c>
      <c r="G11" s="13">
        <v>1</v>
      </c>
      <c r="H11" s="17">
        <v>0</v>
      </c>
      <c r="I11" s="15">
        <v>0</v>
      </c>
      <c r="J11" s="6"/>
      <c r="K11" s="6"/>
      <c r="L11" s="6"/>
    </row>
    <row r="12" spans="1:13" ht="18" customHeight="1" x14ac:dyDescent="0.25">
      <c r="A12" s="19" t="s">
        <v>98</v>
      </c>
      <c r="B12" s="19" t="s">
        <v>15</v>
      </c>
      <c r="C12" s="19">
        <v>36</v>
      </c>
      <c r="D12" s="19">
        <v>33</v>
      </c>
      <c r="E12" s="19">
        <v>1</v>
      </c>
      <c r="F12" s="19">
        <v>2</v>
      </c>
      <c r="G12" s="13">
        <v>0</v>
      </c>
      <c r="H12" s="17">
        <v>3</v>
      </c>
      <c r="I12" s="15">
        <v>0</v>
      </c>
      <c r="J12" s="6"/>
      <c r="K12" s="6" t="s">
        <v>89</v>
      </c>
      <c r="L12" s="6"/>
    </row>
    <row r="13" spans="1:13" ht="45" customHeight="1" x14ac:dyDescent="0.25">
      <c r="A13" s="19" t="s">
        <v>98</v>
      </c>
      <c r="B13" s="19" t="s">
        <v>16</v>
      </c>
      <c r="C13" s="11">
        <v>32</v>
      </c>
      <c r="D13" s="19">
        <v>30</v>
      </c>
      <c r="E13" s="19">
        <v>0</v>
      </c>
      <c r="F13" s="19">
        <v>2</v>
      </c>
      <c r="G13" s="13">
        <v>0</v>
      </c>
      <c r="H13" s="17">
        <v>2</v>
      </c>
      <c r="I13" s="15">
        <v>0</v>
      </c>
      <c r="J13" s="6">
        <v>71</v>
      </c>
      <c r="K13" s="6"/>
      <c r="L13" s="6"/>
    </row>
    <row r="14" spans="1:13" ht="93.75" customHeight="1" x14ac:dyDescent="0.25">
      <c r="A14" s="19" t="s">
        <v>98</v>
      </c>
      <c r="B14" s="19" t="s">
        <v>17</v>
      </c>
      <c r="C14" s="19">
        <v>32</v>
      </c>
      <c r="D14" s="19">
        <v>30</v>
      </c>
      <c r="E14" s="19">
        <v>1</v>
      </c>
      <c r="F14" s="19">
        <v>1</v>
      </c>
      <c r="G14" s="13">
        <v>0</v>
      </c>
      <c r="H14" s="17">
        <v>2</v>
      </c>
      <c r="I14" s="15">
        <v>0</v>
      </c>
      <c r="J14" s="6">
        <v>62</v>
      </c>
      <c r="K14" s="6"/>
      <c r="L14" s="22"/>
    </row>
    <row r="15" spans="1:13" ht="38.25" customHeight="1" x14ac:dyDescent="0.25">
      <c r="A15" s="6" t="s">
        <v>98</v>
      </c>
      <c r="B15" s="19" t="s">
        <v>73</v>
      </c>
      <c r="C15" s="19">
        <v>22</v>
      </c>
      <c r="D15" s="19">
        <v>21</v>
      </c>
      <c r="E15" s="19">
        <v>1</v>
      </c>
      <c r="F15" s="19">
        <v>0</v>
      </c>
      <c r="G15" s="13">
        <v>1</v>
      </c>
      <c r="H15" s="17">
        <v>0</v>
      </c>
      <c r="I15" s="15">
        <v>0</v>
      </c>
      <c r="J15" s="6">
        <v>65</v>
      </c>
      <c r="K15" s="6"/>
      <c r="L15" s="20"/>
    </row>
    <row r="16" spans="1:13" ht="72" customHeight="1" x14ac:dyDescent="0.25">
      <c r="A16" s="6">
        <v>1</v>
      </c>
      <c r="B16" s="19" t="s">
        <v>90</v>
      </c>
      <c r="C16" s="19">
        <v>3</v>
      </c>
      <c r="D16" s="19">
        <v>2</v>
      </c>
      <c r="E16" s="19">
        <v>1</v>
      </c>
      <c r="F16" s="19">
        <v>0</v>
      </c>
      <c r="G16" s="13">
        <v>1</v>
      </c>
      <c r="H16" s="17">
        <v>0</v>
      </c>
      <c r="I16" s="15">
        <v>0</v>
      </c>
      <c r="J16" s="6"/>
      <c r="K16" s="6"/>
      <c r="L16" s="22"/>
    </row>
    <row r="17" spans="1:12" ht="60" customHeight="1" x14ac:dyDescent="0.25">
      <c r="A17" s="6">
        <f t="shared" ref="A17:A81" si="0" xml:space="preserve"> A16+1</f>
        <v>2</v>
      </c>
      <c r="B17" s="19" t="s">
        <v>18</v>
      </c>
      <c r="C17" s="11">
        <v>18</v>
      </c>
      <c r="D17" s="19">
        <v>16</v>
      </c>
      <c r="E17" s="19">
        <v>0</v>
      </c>
      <c r="F17" s="19">
        <v>2</v>
      </c>
      <c r="G17" s="13">
        <v>0</v>
      </c>
      <c r="H17" s="17">
        <v>1</v>
      </c>
      <c r="I17" s="15">
        <v>1</v>
      </c>
      <c r="J17" s="6">
        <v>61</v>
      </c>
      <c r="K17" s="6"/>
      <c r="L17" s="21"/>
    </row>
    <row r="18" spans="1:12" ht="27.75" customHeight="1" x14ac:dyDescent="0.25">
      <c r="A18" s="6">
        <f t="shared" si="0"/>
        <v>3</v>
      </c>
      <c r="B18" s="19" t="s">
        <v>79</v>
      </c>
      <c r="C18" s="19">
        <v>2</v>
      </c>
      <c r="D18" s="19">
        <v>0</v>
      </c>
      <c r="E18" s="19">
        <v>1</v>
      </c>
      <c r="F18" s="19">
        <v>1</v>
      </c>
      <c r="G18" s="13">
        <v>0</v>
      </c>
      <c r="H18" s="17">
        <v>2</v>
      </c>
      <c r="I18" s="15">
        <v>0</v>
      </c>
      <c r="J18" s="6">
        <v>63</v>
      </c>
      <c r="K18" s="6"/>
      <c r="L18" s="6"/>
    </row>
    <row r="19" spans="1:12" ht="24.75" customHeight="1" x14ac:dyDescent="0.25">
      <c r="A19" s="6">
        <f t="shared" si="0"/>
        <v>4</v>
      </c>
      <c r="B19" s="19" t="s">
        <v>19</v>
      </c>
      <c r="C19" s="19">
        <v>2</v>
      </c>
      <c r="D19" s="19">
        <v>0</v>
      </c>
      <c r="E19" s="19">
        <v>0</v>
      </c>
      <c r="F19" s="19">
        <v>2</v>
      </c>
      <c r="G19" s="13">
        <v>0</v>
      </c>
      <c r="H19" s="17">
        <v>2</v>
      </c>
      <c r="I19" s="15">
        <v>0</v>
      </c>
      <c r="J19" s="6">
        <v>63</v>
      </c>
      <c r="K19" s="6"/>
      <c r="L19" s="6"/>
    </row>
    <row r="20" spans="1:12" ht="22.5" customHeight="1" x14ac:dyDescent="0.25">
      <c r="A20" s="6">
        <f t="shared" si="0"/>
        <v>5</v>
      </c>
      <c r="B20" s="19" t="s">
        <v>20</v>
      </c>
      <c r="C20" s="19">
        <v>2</v>
      </c>
      <c r="D20" s="19">
        <v>1</v>
      </c>
      <c r="E20" s="19">
        <v>0</v>
      </c>
      <c r="F20" s="19">
        <v>1</v>
      </c>
      <c r="G20" s="13">
        <v>0</v>
      </c>
      <c r="H20" s="17">
        <v>1</v>
      </c>
      <c r="I20" s="15">
        <v>0</v>
      </c>
      <c r="J20" s="6">
        <v>61</v>
      </c>
      <c r="K20" s="6"/>
      <c r="L20" s="6"/>
    </row>
    <row r="21" spans="1:12" ht="22.5" customHeight="1" x14ac:dyDescent="0.25">
      <c r="A21" s="6">
        <f t="shared" si="0"/>
        <v>6</v>
      </c>
      <c r="B21" s="6" t="s">
        <v>99</v>
      </c>
      <c r="C21" s="29">
        <v>2</v>
      </c>
      <c r="D21" s="29">
        <v>0</v>
      </c>
      <c r="E21" s="29">
        <v>0</v>
      </c>
      <c r="F21" s="29">
        <v>2</v>
      </c>
      <c r="G21" s="26">
        <v>0</v>
      </c>
      <c r="H21" s="27">
        <v>2</v>
      </c>
      <c r="I21" s="28">
        <v>0</v>
      </c>
      <c r="J21" s="29">
        <v>65</v>
      </c>
      <c r="K21" s="25"/>
      <c r="L21" s="25"/>
    </row>
    <row r="22" spans="1:12" ht="22.5" customHeight="1" x14ac:dyDescent="0.25">
      <c r="A22" s="6">
        <f t="shared" si="0"/>
        <v>7</v>
      </c>
      <c r="B22" s="6" t="s">
        <v>102</v>
      </c>
      <c r="C22" s="29">
        <v>3</v>
      </c>
      <c r="D22" s="29">
        <v>0</v>
      </c>
      <c r="E22" s="29">
        <v>0</v>
      </c>
      <c r="F22" s="29">
        <v>3</v>
      </c>
      <c r="G22" s="26">
        <v>0</v>
      </c>
      <c r="H22" s="27">
        <v>0</v>
      </c>
      <c r="I22" s="28">
        <v>3</v>
      </c>
      <c r="J22" s="29">
        <v>67</v>
      </c>
      <c r="K22" s="25"/>
      <c r="L22" s="25"/>
    </row>
    <row r="23" spans="1:12" ht="22.5" customHeight="1" x14ac:dyDescent="0.25">
      <c r="A23" s="6">
        <v>8</v>
      </c>
      <c r="B23" s="6" t="s">
        <v>108</v>
      </c>
      <c r="C23" s="29">
        <v>2</v>
      </c>
      <c r="D23" s="29">
        <v>0</v>
      </c>
      <c r="E23" s="29">
        <v>1</v>
      </c>
      <c r="F23" s="29">
        <v>1</v>
      </c>
      <c r="G23" s="26">
        <v>2</v>
      </c>
      <c r="H23" s="27">
        <v>0</v>
      </c>
      <c r="I23" s="28">
        <v>0</v>
      </c>
      <c r="J23" s="29">
        <v>66</v>
      </c>
      <c r="K23" s="25"/>
      <c r="L23" s="21"/>
    </row>
    <row r="24" spans="1:12" ht="21.75" customHeight="1" x14ac:dyDescent="0.25">
      <c r="A24" s="6">
        <v>9</v>
      </c>
      <c r="B24" s="19" t="s">
        <v>21</v>
      </c>
      <c r="C24" s="19">
        <v>16</v>
      </c>
      <c r="D24" s="19">
        <v>13</v>
      </c>
      <c r="E24" s="19">
        <v>0</v>
      </c>
      <c r="F24" s="19">
        <v>3</v>
      </c>
      <c r="G24" s="13">
        <v>0</v>
      </c>
      <c r="H24" s="17">
        <v>3</v>
      </c>
      <c r="I24" s="15">
        <v>0</v>
      </c>
      <c r="J24" s="6">
        <v>61</v>
      </c>
      <c r="K24" s="6"/>
      <c r="L24" s="6"/>
    </row>
    <row r="25" spans="1:12" ht="27" customHeight="1" x14ac:dyDescent="0.25">
      <c r="A25" s="6">
        <f xml:space="preserve"> A24+1</f>
        <v>10</v>
      </c>
      <c r="B25" s="19" t="s">
        <v>22</v>
      </c>
      <c r="C25" s="19">
        <v>18</v>
      </c>
      <c r="D25" s="19">
        <v>14</v>
      </c>
      <c r="E25" s="19">
        <v>1</v>
      </c>
      <c r="F25" s="19">
        <v>3</v>
      </c>
      <c r="G25" s="13">
        <v>1</v>
      </c>
      <c r="H25" s="17">
        <v>3</v>
      </c>
      <c r="I25" s="15">
        <v>0</v>
      </c>
      <c r="J25" s="6">
        <v>64</v>
      </c>
      <c r="K25" s="6"/>
      <c r="L25" s="6"/>
    </row>
    <row r="26" spans="1:12" ht="27.75" customHeight="1" x14ac:dyDescent="0.25">
      <c r="A26" s="6">
        <f t="shared" si="0"/>
        <v>11</v>
      </c>
      <c r="B26" s="19" t="s">
        <v>23</v>
      </c>
      <c r="C26" s="19">
        <v>12</v>
      </c>
      <c r="D26" s="19">
        <v>10</v>
      </c>
      <c r="E26" s="19">
        <v>0</v>
      </c>
      <c r="F26" s="19">
        <v>2</v>
      </c>
      <c r="G26" s="13">
        <v>0</v>
      </c>
      <c r="H26" s="17">
        <v>1</v>
      </c>
      <c r="I26" s="15">
        <v>1</v>
      </c>
      <c r="J26" s="6">
        <v>61</v>
      </c>
      <c r="K26" s="6"/>
      <c r="L26" s="6"/>
    </row>
    <row r="27" spans="1:12" ht="27.75" customHeight="1" x14ac:dyDescent="0.25">
      <c r="A27" s="6">
        <f t="shared" si="0"/>
        <v>12</v>
      </c>
      <c r="B27" s="19" t="s">
        <v>24</v>
      </c>
      <c r="C27" s="19">
        <v>18</v>
      </c>
      <c r="D27" s="19">
        <v>16</v>
      </c>
      <c r="E27" s="19">
        <v>0</v>
      </c>
      <c r="F27" s="19">
        <v>2</v>
      </c>
      <c r="G27" s="13">
        <v>0</v>
      </c>
      <c r="H27" s="17">
        <v>2</v>
      </c>
      <c r="I27" s="15">
        <v>0</v>
      </c>
      <c r="J27" s="6">
        <v>65</v>
      </c>
      <c r="K27" s="6"/>
      <c r="L27" s="6"/>
    </row>
    <row r="28" spans="1:12" ht="37.5" customHeight="1" x14ac:dyDescent="0.25">
      <c r="A28" s="6">
        <f t="shared" si="0"/>
        <v>13</v>
      </c>
      <c r="B28" s="19" t="s">
        <v>66</v>
      </c>
      <c r="C28" s="19">
        <v>19</v>
      </c>
      <c r="D28" s="19">
        <v>16</v>
      </c>
      <c r="E28" s="19">
        <v>1</v>
      </c>
      <c r="F28" s="19">
        <v>2</v>
      </c>
      <c r="G28" s="13">
        <v>1</v>
      </c>
      <c r="H28" s="17">
        <v>2</v>
      </c>
      <c r="I28" s="15">
        <v>0</v>
      </c>
      <c r="J28" s="6">
        <v>65</v>
      </c>
      <c r="K28" s="6"/>
      <c r="L28" s="6"/>
    </row>
    <row r="29" spans="1:12" ht="61.5" customHeight="1" x14ac:dyDescent="0.25">
      <c r="A29" s="6" t="s">
        <v>98</v>
      </c>
      <c r="B29" s="19" t="s">
        <v>25</v>
      </c>
      <c r="C29" s="19">
        <v>4</v>
      </c>
      <c r="D29" s="19">
        <v>3</v>
      </c>
      <c r="E29" s="19">
        <v>0</v>
      </c>
      <c r="F29" s="19">
        <v>2</v>
      </c>
      <c r="G29" s="13">
        <v>0</v>
      </c>
      <c r="H29" s="17">
        <v>2</v>
      </c>
      <c r="I29" s="15">
        <v>0</v>
      </c>
      <c r="J29" s="6">
        <v>68</v>
      </c>
      <c r="K29" s="6"/>
      <c r="L29" s="23"/>
    </row>
    <row r="30" spans="1:12" ht="50.25" customHeight="1" x14ac:dyDescent="0.25">
      <c r="A30" s="6" t="s">
        <v>98</v>
      </c>
      <c r="B30" s="19" t="s">
        <v>91</v>
      </c>
      <c r="C30" s="19">
        <v>2</v>
      </c>
      <c r="D30" s="19">
        <v>2</v>
      </c>
      <c r="E30" s="19">
        <v>0</v>
      </c>
      <c r="F30" s="19">
        <v>1</v>
      </c>
      <c r="G30" s="13">
        <v>0</v>
      </c>
      <c r="H30" s="17">
        <v>0</v>
      </c>
      <c r="I30" s="15">
        <v>0</v>
      </c>
      <c r="J30" s="6">
        <v>68</v>
      </c>
      <c r="K30" s="6"/>
      <c r="L30" s="23"/>
    </row>
    <row r="31" spans="1:12" ht="29.25" customHeight="1" x14ac:dyDescent="0.25">
      <c r="A31" s="6">
        <v>14</v>
      </c>
      <c r="B31" s="19" t="s">
        <v>88</v>
      </c>
      <c r="C31" s="19">
        <v>20</v>
      </c>
      <c r="D31" s="19">
        <v>19</v>
      </c>
      <c r="E31" s="19">
        <v>1</v>
      </c>
      <c r="F31" s="19">
        <v>0</v>
      </c>
      <c r="G31" s="13">
        <v>0</v>
      </c>
      <c r="H31" s="17">
        <v>1</v>
      </c>
      <c r="I31" s="15">
        <v>0</v>
      </c>
      <c r="J31" s="6">
        <v>67</v>
      </c>
      <c r="K31" s="6"/>
      <c r="L31" s="6"/>
    </row>
    <row r="32" spans="1:12" ht="27" customHeight="1" x14ac:dyDescent="0.25">
      <c r="A32" s="6">
        <f t="shared" si="0"/>
        <v>15</v>
      </c>
      <c r="B32" s="19" t="s">
        <v>27</v>
      </c>
      <c r="C32" s="19">
        <v>16</v>
      </c>
      <c r="D32" s="19">
        <v>15</v>
      </c>
      <c r="E32" s="19">
        <v>0</v>
      </c>
      <c r="F32" s="19">
        <v>1</v>
      </c>
      <c r="G32" s="13">
        <v>0</v>
      </c>
      <c r="H32" s="17">
        <v>1</v>
      </c>
      <c r="I32" s="15">
        <v>0</v>
      </c>
      <c r="J32" s="6"/>
      <c r="K32" s="6" t="s">
        <v>7</v>
      </c>
      <c r="L32" s="6"/>
    </row>
    <row r="33" spans="1:12" ht="24" customHeight="1" x14ac:dyDescent="0.25">
      <c r="A33" s="6">
        <f t="shared" si="0"/>
        <v>16</v>
      </c>
      <c r="B33" s="19" t="s">
        <v>29</v>
      </c>
      <c r="C33" s="19">
        <v>12</v>
      </c>
      <c r="D33" s="19">
        <v>11</v>
      </c>
      <c r="E33" s="19">
        <v>0</v>
      </c>
      <c r="F33" s="19">
        <v>1</v>
      </c>
      <c r="G33" s="13">
        <v>0</v>
      </c>
      <c r="H33" s="17">
        <v>1</v>
      </c>
      <c r="I33" s="15">
        <v>0</v>
      </c>
      <c r="J33" s="6">
        <v>68</v>
      </c>
      <c r="K33" s="6"/>
      <c r="L33" s="6"/>
    </row>
    <row r="34" spans="1:12" ht="29.25" customHeight="1" x14ac:dyDescent="0.25">
      <c r="A34" s="6">
        <f t="shared" si="0"/>
        <v>17</v>
      </c>
      <c r="B34" s="19" t="s">
        <v>30</v>
      </c>
      <c r="C34" s="19">
        <v>2</v>
      </c>
      <c r="D34" s="19">
        <v>1</v>
      </c>
      <c r="E34" s="19">
        <v>0</v>
      </c>
      <c r="F34" s="19">
        <v>1</v>
      </c>
      <c r="G34" s="13">
        <v>0</v>
      </c>
      <c r="H34" s="17">
        <v>0</v>
      </c>
      <c r="I34" s="15">
        <v>1</v>
      </c>
      <c r="J34" s="6">
        <v>64</v>
      </c>
      <c r="K34" s="6"/>
      <c r="L34" s="6"/>
    </row>
    <row r="35" spans="1:12" ht="24.75" customHeight="1" x14ac:dyDescent="0.25">
      <c r="A35" s="6">
        <f t="shared" si="0"/>
        <v>18</v>
      </c>
      <c r="B35" s="19" t="s">
        <v>31</v>
      </c>
      <c r="C35" s="19">
        <v>2</v>
      </c>
      <c r="D35" s="19">
        <v>1</v>
      </c>
      <c r="E35" s="19">
        <v>0</v>
      </c>
      <c r="F35" s="19">
        <v>1</v>
      </c>
      <c r="G35" s="13">
        <v>0</v>
      </c>
      <c r="H35" s="17">
        <v>0</v>
      </c>
      <c r="I35" s="15">
        <v>1</v>
      </c>
      <c r="J35" s="6">
        <v>63</v>
      </c>
      <c r="K35" s="6"/>
      <c r="L35" s="6"/>
    </row>
    <row r="36" spans="1:12" ht="24.75" customHeight="1" x14ac:dyDescent="0.25">
      <c r="A36" s="6">
        <f t="shared" si="0"/>
        <v>19</v>
      </c>
      <c r="B36" s="19" t="s">
        <v>32</v>
      </c>
      <c r="C36" s="19">
        <v>8</v>
      </c>
      <c r="D36" s="19">
        <v>6</v>
      </c>
      <c r="E36" s="19">
        <v>0</v>
      </c>
      <c r="F36" s="19">
        <v>2</v>
      </c>
      <c r="G36" s="13">
        <v>0</v>
      </c>
      <c r="H36" s="17">
        <v>2</v>
      </c>
      <c r="I36" s="15">
        <v>0</v>
      </c>
      <c r="J36" s="6">
        <v>65</v>
      </c>
      <c r="K36" s="6"/>
      <c r="L36" s="6"/>
    </row>
    <row r="37" spans="1:12" ht="28.5" customHeight="1" x14ac:dyDescent="0.25">
      <c r="A37" s="6">
        <f t="shared" si="0"/>
        <v>20</v>
      </c>
      <c r="B37" s="19" t="s">
        <v>33</v>
      </c>
      <c r="C37" s="19">
        <v>12</v>
      </c>
      <c r="D37" s="19">
        <v>9</v>
      </c>
      <c r="E37" s="19">
        <v>0</v>
      </c>
      <c r="F37" s="19">
        <v>3</v>
      </c>
      <c r="G37" s="13">
        <v>0</v>
      </c>
      <c r="H37" s="17">
        <v>1</v>
      </c>
      <c r="I37" s="15">
        <v>2</v>
      </c>
      <c r="J37" s="6">
        <v>66</v>
      </c>
      <c r="K37" s="6"/>
      <c r="L37" s="6"/>
    </row>
    <row r="38" spans="1:12" ht="50.25" customHeight="1" x14ac:dyDescent="0.25">
      <c r="A38" s="6">
        <f t="shared" si="0"/>
        <v>21</v>
      </c>
      <c r="B38" s="19" t="s">
        <v>34</v>
      </c>
      <c r="C38" s="19">
        <v>12</v>
      </c>
      <c r="D38" s="19">
        <v>10</v>
      </c>
      <c r="E38" s="19">
        <v>0</v>
      </c>
      <c r="F38" s="19">
        <v>2</v>
      </c>
      <c r="G38" s="13">
        <v>0</v>
      </c>
      <c r="H38" s="17">
        <v>1</v>
      </c>
      <c r="I38" s="15">
        <v>1</v>
      </c>
      <c r="J38" s="6">
        <v>65</v>
      </c>
      <c r="K38" s="6"/>
      <c r="L38" s="24"/>
    </row>
    <row r="39" spans="1:12" ht="42" customHeight="1" x14ac:dyDescent="0.25">
      <c r="A39" s="6">
        <f t="shared" si="0"/>
        <v>22</v>
      </c>
      <c r="B39" s="19" t="s">
        <v>35</v>
      </c>
      <c r="C39" s="19">
        <v>14</v>
      </c>
      <c r="D39" s="19">
        <v>10</v>
      </c>
      <c r="E39" s="19">
        <v>0</v>
      </c>
      <c r="F39" s="19">
        <v>4</v>
      </c>
      <c r="G39" s="13">
        <v>0</v>
      </c>
      <c r="H39" s="17">
        <v>4</v>
      </c>
      <c r="I39" s="15">
        <v>0</v>
      </c>
      <c r="J39" s="6">
        <v>62</v>
      </c>
      <c r="K39" s="6"/>
      <c r="L39" s="6"/>
    </row>
    <row r="40" spans="1:12" ht="30.75" customHeight="1" x14ac:dyDescent="0.25">
      <c r="A40" s="6">
        <f t="shared" si="0"/>
        <v>23</v>
      </c>
      <c r="B40" s="19" t="s">
        <v>36</v>
      </c>
      <c r="C40" s="19">
        <v>24</v>
      </c>
      <c r="D40" s="19">
        <v>16</v>
      </c>
      <c r="E40" s="19">
        <v>2</v>
      </c>
      <c r="F40" s="19">
        <v>6</v>
      </c>
      <c r="G40" s="13">
        <v>3</v>
      </c>
      <c r="H40" s="17">
        <v>3</v>
      </c>
      <c r="I40" s="15">
        <v>2</v>
      </c>
      <c r="J40" s="6"/>
      <c r="K40" s="6" t="s">
        <v>8</v>
      </c>
      <c r="L40" s="6"/>
    </row>
    <row r="41" spans="1:12" ht="27" customHeight="1" x14ac:dyDescent="0.25">
      <c r="A41" s="6">
        <f t="shared" si="0"/>
        <v>24</v>
      </c>
      <c r="B41" s="19" t="s">
        <v>37</v>
      </c>
      <c r="C41" s="19">
        <v>16</v>
      </c>
      <c r="D41" s="19">
        <v>7</v>
      </c>
      <c r="E41" s="19">
        <v>0</v>
      </c>
      <c r="F41" s="19">
        <v>9</v>
      </c>
      <c r="G41" s="13">
        <v>0</v>
      </c>
      <c r="H41" s="17">
        <v>9</v>
      </c>
      <c r="I41" s="15">
        <v>0</v>
      </c>
      <c r="J41" s="6">
        <v>62</v>
      </c>
      <c r="K41" s="6"/>
      <c r="L41" s="6"/>
    </row>
    <row r="42" spans="1:12" ht="25.5" customHeight="1" x14ac:dyDescent="0.25">
      <c r="A42" s="6">
        <f t="shared" si="0"/>
        <v>25</v>
      </c>
      <c r="B42" s="19" t="s">
        <v>38</v>
      </c>
      <c r="C42" s="19">
        <v>2</v>
      </c>
      <c r="D42" s="19">
        <v>0</v>
      </c>
      <c r="E42" s="19">
        <v>1</v>
      </c>
      <c r="F42" s="19">
        <v>1</v>
      </c>
      <c r="G42" s="13">
        <v>0</v>
      </c>
      <c r="H42" s="17">
        <v>0</v>
      </c>
      <c r="I42" s="15">
        <v>2</v>
      </c>
      <c r="J42" s="6">
        <v>61</v>
      </c>
      <c r="K42" s="6"/>
      <c r="L42" s="6"/>
    </row>
    <row r="43" spans="1:12" ht="24" customHeight="1" x14ac:dyDescent="0.25">
      <c r="A43" s="6">
        <f t="shared" si="0"/>
        <v>26</v>
      </c>
      <c r="B43" s="19" t="s">
        <v>39</v>
      </c>
      <c r="C43" s="19">
        <v>2</v>
      </c>
      <c r="D43" s="19">
        <v>0</v>
      </c>
      <c r="E43" s="19">
        <v>1</v>
      </c>
      <c r="F43" s="19">
        <v>1</v>
      </c>
      <c r="G43" s="13">
        <v>0</v>
      </c>
      <c r="H43" s="17">
        <v>2</v>
      </c>
      <c r="I43" s="15">
        <v>0</v>
      </c>
      <c r="J43" s="6">
        <v>66</v>
      </c>
      <c r="K43" s="6"/>
      <c r="L43" s="6"/>
    </row>
    <row r="44" spans="1:12" ht="25.5" customHeight="1" x14ac:dyDescent="0.25">
      <c r="A44" s="6">
        <f t="shared" si="0"/>
        <v>27</v>
      </c>
      <c r="B44" s="19" t="s">
        <v>40</v>
      </c>
      <c r="C44" s="19">
        <v>12</v>
      </c>
      <c r="D44" s="19">
        <v>8</v>
      </c>
      <c r="E44" s="19">
        <v>1</v>
      </c>
      <c r="F44" s="19">
        <v>3</v>
      </c>
      <c r="G44" s="13">
        <v>0</v>
      </c>
      <c r="H44" s="17">
        <v>4</v>
      </c>
      <c r="I44" s="15">
        <v>0</v>
      </c>
      <c r="J44" s="6">
        <v>67</v>
      </c>
      <c r="K44" s="6"/>
      <c r="L44" s="6"/>
    </row>
    <row r="45" spans="1:12" ht="32.25" customHeight="1" x14ac:dyDescent="0.25">
      <c r="A45" s="6">
        <f t="shared" si="0"/>
        <v>28</v>
      </c>
      <c r="B45" s="19" t="s">
        <v>41</v>
      </c>
      <c r="C45" s="19">
        <v>16</v>
      </c>
      <c r="D45" s="19">
        <v>9</v>
      </c>
      <c r="E45" s="19">
        <v>1</v>
      </c>
      <c r="F45" s="19">
        <v>6</v>
      </c>
      <c r="G45" s="13">
        <v>3</v>
      </c>
      <c r="H45" s="17">
        <v>3</v>
      </c>
      <c r="I45" s="15">
        <v>1</v>
      </c>
      <c r="J45" s="6"/>
      <c r="K45" s="7" t="s">
        <v>10</v>
      </c>
      <c r="L45" s="6"/>
    </row>
    <row r="46" spans="1:12" ht="31.5" customHeight="1" x14ac:dyDescent="0.25">
      <c r="A46" s="6">
        <f t="shared" si="0"/>
        <v>29</v>
      </c>
      <c r="B46" s="19" t="s">
        <v>42</v>
      </c>
      <c r="C46" s="19">
        <v>24</v>
      </c>
      <c r="D46" s="19">
        <v>4</v>
      </c>
      <c r="E46" s="19">
        <v>10</v>
      </c>
      <c r="F46" s="19">
        <v>10</v>
      </c>
      <c r="G46" s="13">
        <v>3</v>
      </c>
      <c r="H46" s="17">
        <v>17</v>
      </c>
      <c r="I46" s="15">
        <v>0</v>
      </c>
      <c r="J46" s="6">
        <v>67</v>
      </c>
      <c r="K46" s="6" t="s">
        <v>9</v>
      </c>
      <c r="L46" s="6"/>
    </row>
    <row r="47" spans="1:12" ht="48" customHeight="1" x14ac:dyDescent="0.25">
      <c r="A47" s="6">
        <f t="shared" si="0"/>
        <v>30</v>
      </c>
      <c r="B47" s="19" t="s">
        <v>43</v>
      </c>
      <c r="C47" s="19">
        <v>24</v>
      </c>
      <c r="D47" s="19">
        <v>15</v>
      </c>
      <c r="E47" s="19">
        <v>1</v>
      </c>
      <c r="F47" s="19">
        <v>8</v>
      </c>
      <c r="G47" s="13">
        <v>2</v>
      </c>
      <c r="H47" s="17">
        <v>5</v>
      </c>
      <c r="I47" s="15">
        <v>2</v>
      </c>
      <c r="J47" s="6">
        <v>61</v>
      </c>
      <c r="K47" s="6"/>
      <c r="L47" s="6"/>
    </row>
    <row r="48" spans="1:12" ht="52.5" customHeight="1" x14ac:dyDescent="0.25">
      <c r="A48" s="6">
        <f t="shared" si="0"/>
        <v>31</v>
      </c>
      <c r="B48" s="19" t="s">
        <v>67</v>
      </c>
      <c r="C48" s="19">
        <v>2</v>
      </c>
      <c r="D48" s="19">
        <v>1</v>
      </c>
      <c r="E48" s="19">
        <v>1</v>
      </c>
      <c r="F48" s="19">
        <v>0</v>
      </c>
      <c r="G48" s="13">
        <v>0</v>
      </c>
      <c r="H48" s="17">
        <v>0</v>
      </c>
      <c r="I48" s="15">
        <v>1</v>
      </c>
      <c r="J48" s="6">
        <v>65</v>
      </c>
      <c r="K48" s="6"/>
      <c r="L48" s="22"/>
    </row>
    <row r="49" spans="1:12" ht="51" customHeight="1" x14ac:dyDescent="0.25">
      <c r="A49" s="6">
        <f t="shared" si="0"/>
        <v>32</v>
      </c>
      <c r="B49" s="19" t="s">
        <v>75</v>
      </c>
      <c r="C49" s="19">
        <v>2</v>
      </c>
      <c r="D49" s="19">
        <v>1</v>
      </c>
      <c r="E49" s="19">
        <v>1</v>
      </c>
      <c r="F49" s="19">
        <v>0</v>
      </c>
      <c r="G49" s="13">
        <v>0</v>
      </c>
      <c r="H49" s="17">
        <v>0</v>
      </c>
      <c r="I49" s="15">
        <v>1</v>
      </c>
      <c r="J49" s="6">
        <v>65</v>
      </c>
      <c r="K49" s="6"/>
      <c r="L49" s="22"/>
    </row>
    <row r="50" spans="1:12" ht="60.75" customHeight="1" x14ac:dyDescent="0.25">
      <c r="A50" s="6">
        <f t="shared" si="0"/>
        <v>33</v>
      </c>
      <c r="B50" s="19" t="s">
        <v>100</v>
      </c>
      <c r="C50" s="19">
        <v>1</v>
      </c>
      <c r="D50" s="19">
        <v>1</v>
      </c>
      <c r="E50" s="19">
        <v>0</v>
      </c>
      <c r="F50" s="19">
        <v>1</v>
      </c>
      <c r="G50" s="13">
        <v>0</v>
      </c>
      <c r="H50" s="17">
        <v>0</v>
      </c>
      <c r="I50" s="15">
        <v>1</v>
      </c>
      <c r="J50" s="6">
        <v>65</v>
      </c>
      <c r="K50" s="6"/>
      <c r="L50" s="22"/>
    </row>
    <row r="51" spans="1:12" ht="24" customHeight="1" x14ac:dyDescent="0.25">
      <c r="A51" s="6">
        <f t="shared" si="0"/>
        <v>34</v>
      </c>
      <c r="B51" s="19" t="s">
        <v>86</v>
      </c>
      <c r="C51" s="19">
        <v>3</v>
      </c>
      <c r="D51" s="19">
        <v>1</v>
      </c>
      <c r="E51" s="19">
        <v>1</v>
      </c>
      <c r="F51" s="19">
        <v>1</v>
      </c>
      <c r="G51" s="13">
        <v>0</v>
      </c>
      <c r="H51" s="17">
        <v>1</v>
      </c>
      <c r="I51" s="15">
        <v>1</v>
      </c>
      <c r="J51" s="6">
        <v>63</v>
      </c>
      <c r="K51" s="29"/>
      <c r="L51" s="29"/>
    </row>
    <row r="52" spans="1:12" ht="23.25" customHeight="1" x14ac:dyDescent="0.25">
      <c r="A52" s="6">
        <f t="shared" si="0"/>
        <v>35</v>
      </c>
      <c r="B52" s="19" t="s">
        <v>44</v>
      </c>
      <c r="C52" s="19">
        <v>8</v>
      </c>
      <c r="D52" s="19">
        <v>4</v>
      </c>
      <c r="E52" s="19">
        <v>1</v>
      </c>
      <c r="F52" s="19">
        <v>3</v>
      </c>
      <c r="G52" s="13">
        <v>0</v>
      </c>
      <c r="H52" s="17">
        <v>3</v>
      </c>
      <c r="I52" s="15">
        <v>1</v>
      </c>
      <c r="J52" s="6">
        <v>67</v>
      </c>
      <c r="K52" s="6"/>
      <c r="L52" s="6"/>
    </row>
    <row r="53" spans="1:12" ht="27" customHeight="1" x14ac:dyDescent="0.25">
      <c r="A53" s="6">
        <f t="shared" si="0"/>
        <v>36</v>
      </c>
      <c r="B53" s="19" t="s">
        <v>45</v>
      </c>
      <c r="C53" s="19">
        <v>32</v>
      </c>
      <c r="D53" s="19">
        <v>5</v>
      </c>
      <c r="E53" s="19">
        <v>11</v>
      </c>
      <c r="F53" s="19">
        <v>16</v>
      </c>
      <c r="G53" s="13">
        <v>6</v>
      </c>
      <c r="H53" s="17">
        <v>14</v>
      </c>
      <c r="I53" s="15">
        <v>7</v>
      </c>
      <c r="J53" s="6"/>
      <c r="K53" s="6" t="s">
        <v>11</v>
      </c>
      <c r="L53" s="6"/>
    </row>
    <row r="54" spans="1:12" ht="18" customHeight="1" x14ac:dyDescent="0.25">
      <c r="A54" s="6">
        <f t="shared" si="0"/>
        <v>37</v>
      </c>
      <c r="B54" s="19" t="s">
        <v>72</v>
      </c>
      <c r="C54" s="19">
        <v>18</v>
      </c>
      <c r="D54" s="19">
        <v>3</v>
      </c>
      <c r="E54" s="19">
        <v>3</v>
      </c>
      <c r="F54" s="19">
        <v>12</v>
      </c>
      <c r="G54" s="13">
        <v>2</v>
      </c>
      <c r="H54" s="17">
        <v>11</v>
      </c>
      <c r="I54" s="15">
        <v>2</v>
      </c>
      <c r="J54" s="6"/>
      <c r="K54" s="6" t="s">
        <v>12</v>
      </c>
      <c r="L54" s="6"/>
    </row>
    <row r="55" spans="1:12" ht="18" customHeight="1" x14ac:dyDescent="0.25">
      <c r="A55" s="6">
        <f t="shared" si="0"/>
        <v>38</v>
      </c>
      <c r="B55" s="19" t="s">
        <v>71</v>
      </c>
      <c r="C55" s="19">
        <v>16</v>
      </c>
      <c r="D55" s="19">
        <v>3</v>
      </c>
      <c r="E55" s="19">
        <v>6</v>
      </c>
      <c r="F55" s="19">
        <v>7</v>
      </c>
      <c r="G55" s="13">
        <v>2</v>
      </c>
      <c r="H55" s="17">
        <v>10</v>
      </c>
      <c r="I55" s="15">
        <v>1</v>
      </c>
      <c r="J55" s="6">
        <v>62</v>
      </c>
      <c r="K55" s="6"/>
      <c r="L55" s="6"/>
    </row>
    <row r="56" spans="1:12" ht="18" customHeight="1" x14ac:dyDescent="0.25">
      <c r="A56" s="6">
        <f t="shared" si="0"/>
        <v>39</v>
      </c>
      <c r="B56" s="19" t="s">
        <v>70</v>
      </c>
      <c r="C56" s="19">
        <v>16</v>
      </c>
      <c r="D56" s="19">
        <v>2</v>
      </c>
      <c r="E56" s="19">
        <v>4</v>
      </c>
      <c r="F56" s="19">
        <v>10</v>
      </c>
      <c r="G56" s="13">
        <v>6</v>
      </c>
      <c r="H56" s="17">
        <v>8</v>
      </c>
      <c r="I56" s="15">
        <v>0</v>
      </c>
      <c r="J56" s="6">
        <v>62</v>
      </c>
      <c r="K56" s="6"/>
      <c r="L56" s="6"/>
    </row>
    <row r="57" spans="1:12" ht="18" customHeight="1" x14ac:dyDescent="0.25">
      <c r="A57" s="6">
        <f t="shared" si="0"/>
        <v>40</v>
      </c>
      <c r="B57" s="19" t="s">
        <v>46</v>
      </c>
      <c r="C57" s="19">
        <v>24</v>
      </c>
      <c r="D57" s="19">
        <v>10</v>
      </c>
      <c r="E57" s="19">
        <v>4</v>
      </c>
      <c r="F57" s="19">
        <v>10</v>
      </c>
      <c r="G57" s="13">
        <v>4</v>
      </c>
      <c r="H57" s="17">
        <v>10</v>
      </c>
      <c r="I57" s="15">
        <v>0</v>
      </c>
      <c r="J57" s="6"/>
      <c r="K57" s="6" t="s">
        <v>47</v>
      </c>
      <c r="L57" s="6"/>
    </row>
    <row r="58" spans="1:12" ht="18" customHeight="1" x14ac:dyDescent="0.25">
      <c r="A58" s="6">
        <f t="shared" si="0"/>
        <v>41</v>
      </c>
      <c r="B58" s="19" t="s">
        <v>69</v>
      </c>
      <c r="C58" s="19">
        <v>24</v>
      </c>
      <c r="D58" s="19">
        <v>7</v>
      </c>
      <c r="E58" s="19">
        <v>2</v>
      </c>
      <c r="F58" s="19">
        <v>15</v>
      </c>
      <c r="G58" s="13">
        <v>7</v>
      </c>
      <c r="H58" s="17">
        <v>6</v>
      </c>
      <c r="I58" s="15">
        <v>4</v>
      </c>
      <c r="J58" s="6"/>
      <c r="K58" s="6" t="s">
        <v>48</v>
      </c>
      <c r="L58" s="6"/>
    </row>
    <row r="59" spans="1:12" ht="18" customHeight="1" x14ac:dyDescent="0.25">
      <c r="A59" s="6">
        <f t="shared" si="0"/>
        <v>42</v>
      </c>
      <c r="B59" s="19" t="s">
        <v>68</v>
      </c>
      <c r="C59" s="19">
        <v>16</v>
      </c>
      <c r="D59" s="19">
        <v>4</v>
      </c>
      <c r="E59" s="19">
        <v>2</v>
      </c>
      <c r="F59" s="19">
        <v>10</v>
      </c>
      <c r="G59" s="13">
        <v>6</v>
      </c>
      <c r="H59" s="17">
        <v>5</v>
      </c>
      <c r="I59" s="15">
        <v>1</v>
      </c>
      <c r="J59" s="6"/>
      <c r="K59" s="6" t="s">
        <v>49</v>
      </c>
      <c r="L59" s="6"/>
    </row>
    <row r="60" spans="1:12" ht="18" customHeight="1" x14ac:dyDescent="0.25">
      <c r="A60" s="6">
        <f t="shared" si="0"/>
        <v>43</v>
      </c>
      <c r="B60" s="19" t="s">
        <v>51</v>
      </c>
      <c r="C60" s="19">
        <v>32</v>
      </c>
      <c r="D60" s="19">
        <v>3</v>
      </c>
      <c r="E60" s="19">
        <v>8</v>
      </c>
      <c r="F60" s="19">
        <v>21</v>
      </c>
      <c r="G60" s="13">
        <v>7</v>
      </c>
      <c r="H60" s="17">
        <v>17</v>
      </c>
      <c r="I60" s="15">
        <v>5</v>
      </c>
      <c r="J60" s="6"/>
      <c r="K60" s="6" t="s">
        <v>52</v>
      </c>
      <c r="L60" s="6"/>
    </row>
    <row r="61" spans="1:12" ht="18" customHeight="1" x14ac:dyDescent="0.25">
      <c r="A61" s="6">
        <f t="shared" si="0"/>
        <v>44</v>
      </c>
      <c r="B61" s="19" t="s">
        <v>53</v>
      </c>
      <c r="C61" s="19">
        <v>24</v>
      </c>
      <c r="D61" s="19">
        <v>0</v>
      </c>
      <c r="E61" s="19">
        <v>12</v>
      </c>
      <c r="F61" s="19">
        <v>12</v>
      </c>
      <c r="G61" s="13">
        <v>6</v>
      </c>
      <c r="H61" s="17">
        <v>18</v>
      </c>
      <c r="I61" s="15">
        <v>0</v>
      </c>
      <c r="J61" s="6"/>
      <c r="K61" s="6" t="s">
        <v>54</v>
      </c>
      <c r="L61" s="6"/>
    </row>
    <row r="62" spans="1:12" ht="18" customHeight="1" x14ac:dyDescent="0.25">
      <c r="A62" s="6">
        <f t="shared" si="0"/>
        <v>45</v>
      </c>
      <c r="B62" s="19" t="s">
        <v>55</v>
      </c>
      <c r="C62" s="19">
        <v>16</v>
      </c>
      <c r="D62" s="19">
        <v>2</v>
      </c>
      <c r="E62" s="19">
        <v>4</v>
      </c>
      <c r="F62" s="19">
        <v>10</v>
      </c>
      <c r="G62" s="13">
        <v>2</v>
      </c>
      <c r="H62" s="17">
        <v>10</v>
      </c>
      <c r="I62" s="15">
        <v>2</v>
      </c>
      <c r="J62" s="6"/>
      <c r="K62" s="6">
        <v>4.4000000000000004</v>
      </c>
      <c r="L62" s="6"/>
    </row>
    <row r="63" spans="1:12" ht="18" customHeight="1" x14ac:dyDescent="0.25">
      <c r="A63" s="6">
        <f t="shared" si="0"/>
        <v>46</v>
      </c>
      <c r="B63" s="19" t="s">
        <v>56</v>
      </c>
      <c r="C63" s="19">
        <v>16</v>
      </c>
      <c r="D63" s="19">
        <v>1</v>
      </c>
      <c r="E63" s="19">
        <v>4</v>
      </c>
      <c r="F63" s="19">
        <v>11</v>
      </c>
      <c r="G63" s="13">
        <v>2</v>
      </c>
      <c r="H63" s="17">
        <v>10</v>
      </c>
      <c r="I63" s="15">
        <v>3</v>
      </c>
      <c r="J63" s="6"/>
      <c r="K63" s="6" t="s">
        <v>57</v>
      </c>
      <c r="L63" s="6"/>
    </row>
    <row r="64" spans="1:12" ht="18" customHeight="1" x14ac:dyDescent="0.25">
      <c r="A64" s="6">
        <f t="shared" si="0"/>
        <v>47</v>
      </c>
      <c r="B64" s="19" t="s">
        <v>58</v>
      </c>
      <c r="C64" s="19">
        <v>18</v>
      </c>
      <c r="D64" s="19">
        <v>3</v>
      </c>
      <c r="E64" s="19">
        <v>1</v>
      </c>
      <c r="F64" s="19">
        <v>14</v>
      </c>
      <c r="G64" s="13">
        <v>4</v>
      </c>
      <c r="H64" s="17">
        <v>10</v>
      </c>
      <c r="I64" s="15">
        <v>1</v>
      </c>
      <c r="J64" s="6"/>
      <c r="K64" s="6">
        <v>2.7</v>
      </c>
      <c r="L64" s="6"/>
    </row>
    <row r="65" spans="1:12" ht="18" customHeight="1" x14ac:dyDescent="0.25">
      <c r="A65" s="6">
        <f t="shared" si="0"/>
        <v>48</v>
      </c>
      <c r="B65" s="19" t="s">
        <v>59</v>
      </c>
      <c r="C65" s="19">
        <v>12</v>
      </c>
      <c r="D65" s="19">
        <v>0</v>
      </c>
      <c r="E65" s="19">
        <v>4</v>
      </c>
      <c r="F65" s="19">
        <v>8</v>
      </c>
      <c r="G65" s="13">
        <v>4</v>
      </c>
      <c r="H65" s="17">
        <v>4</v>
      </c>
      <c r="I65" s="15">
        <v>4</v>
      </c>
      <c r="J65" s="6">
        <v>66</v>
      </c>
      <c r="K65" s="6" t="s">
        <v>50</v>
      </c>
      <c r="L65" s="6"/>
    </row>
    <row r="66" spans="1:12" ht="18" customHeight="1" x14ac:dyDescent="0.25">
      <c r="A66" s="6">
        <f t="shared" si="0"/>
        <v>49</v>
      </c>
      <c r="B66" s="19" t="s">
        <v>60</v>
      </c>
      <c r="C66" s="19">
        <v>16</v>
      </c>
      <c r="D66" s="19">
        <v>3</v>
      </c>
      <c r="E66" s="19">
        <v>6</v>
      </c>
      <c r="F66" s="19">
        <v>7</v>
      </c>
      <c r="G66" s="13">
        <v>2</v>
      </c>
      <c r="H66" s="17">
        <v>5</v>
      </c>
      <c r="I66" s="15">
        <v>6</v>
      </c>
      <c r="J66" s="6">
        <v>62</v>
      </c>
      <c r="K66" s="6"/>
      <c r="L66" s="6"/>
    </row>
    <row r="67" spans="1:12" ht="18" customHeight="1" x14ac:dyDescent="0.25">
      <c r="A67" s="6">
        <f t="shared" si="0"/>
        <v>50</v>
      </c>
      <c r="B67" s="19" t="s">
        <v>61</v>
      </c>
      <c r="C67" s="19">
        <v>8</v>
      </c>
      <c r="D67" s="19">
        <v>1</v>
      </c>
      <c r="E67" s="19">
        <v>2</v>
      </c>
      <c r="F67" s="19">
        <v>5</v>
      </c>
      <c r="G67" s="13">
        <v>0</v>
      </c>
      <c r="H67" s="17">
        <v>4</v>
      </c>
      <c r="I67" s="15">
        <v>3</v>
      </c>
      <c r="J67" s="6">
        <v>62</v>
      </c>
      <c r="K67" s="6"/>
      <c r="L67" s="6"/>
    </row>
    <row r="68" spans="1:12" ht="18" customHeight="1" x14ac:dyDescent="0.25">
      <c r="A68" s="6">
        <f t="shared" si="0"/>
        <v>51</v>
      </c>
      <c r="B68" s="19" t="s">
        <v>92</v>
      </c>
      <c r="C68" s="19">
        <v>12</v>
      </c>
      <c r="D68" s="19">
        <v>0</v>
      </c>
      <c r="E68" s="19">
        <v>2</v>
      </c>
      <c r="F68" s="19">
        <v>10</v>
      </c>
      <c r="G68" s="13">
        <v>0</v>
      </c>
      <c r="H68" s="17">
        <v>6</v>
      </c>
      <c r="I68" s="15">
        <v>6</v>
      </c>
      <c r="J68" s="6">
        <v>64</v>
      </c>
      <c r="K68" s="6"/>
      <c r="L68" s="6"/>
    </row>
    <row r="69" spans="1:12" ht="18" customHeight="1" x14ac:dyDescent="0.25">
      <c r="A69" s="6">
        <f t="shared" si="0"/>
        <v>52</v>
      </c>
      <c r="B69" s="19" t="s">
        <v>103</v>
      </c>
      <c r="C69" s="19">
        <v>23</v>
      </c>
      <c r="D69" s="19">
        <v>0</v>
      </c>
      <c r="E69" s="19">
        <v>10</v>
      </c>
      <c r="F69" s="19">
        <v>13</v>
      </c>
      <c r="G69" s="13">
        <v>10</v>
      </c>
      <c r="H69" s="17">
        <v>10</v>
      </c>
      <c r="I69" s="15">
        <v>3</v>
      </c>
      <c r="J69" s="6">
        <v>63</v>
      </c>
      <c r="K69" s="6"/>
      <c r="L69" s="6"/>
    </row>
    <row r="70" spans="1:12" ht="18" customHeight="1" x14ac:dyDescent="0.25">
      <c r="A70" s="6">
        <f t="shared" si="0"/>
        <v>53</v>
      </c>
      <c r="B70" s="6" t="s">
        <v>62</v>
      </c>
      <c r="C70" s="6">
        <v>18</v>
      </c>
      <c r="D70" s="6">
        <v>0</v>
      </c>
      <c r="E70" s="6">
        <v>3</v>
      </c>
      <c r="F70" s="6">
        <v>15</v>
      </c>
      <c r="G70" s="13">
        <v>6</v>
      </c>
      <c r="H70" s="17">
        <v>6</v>
      </c>
      <c r="I70" s="15">
        <v>6</v>
      </c>
      <c r="J70" s="6">
        <v>62</v>
      </c>
      <c r="K70" s="6"/>
      <c r="L70" s="6"/>
    </row>
    <row r="71" spans="1:12" ht="18" customHeight="1" x14ac:dyDescent="0.25">
      <c r="A71" s="6">
        <f t="shared" si="0"/>
        <v>54</v>
      </c>
      <c r="B71" s="6" t="s">
        <v>80</v>
      </c>
      <c r="C71" s="6">
        <v>8</v>
      </c>
      <c r="D71" s="6">
        <v>0</v>
      </c>
      <c r="E71" s="6">
        <v>3</v>
      </c>
      <c r="F71" s="6">
        <v>5</v>
      </c>
      <c r="G71" s="13">
        <v>1</v>
      </c>
      <c r="H71" s="17">
        <v>5</v>
      </c>
      <c r="I71" s="15">
        <v>2</v>
      </c>
      <c r="J71" s="6">
        <v>62</v>
      </c>
      <c r="K71" s="6"/>
      <c r="L71" s="6"/>
    </row>
    <row r="72" spans="1:12" ht="18" customHeight="1" x14ac:dyDescent="0.25">
      <c r="A72" s="6">
        <f t="shared" si="0"/>
        <v>55</v>
      </c>
      <c r="B72" s="6" t="s">
        <v>81</v>
      </c>
      <c r="C72" s="6">
        <v>8</v>
      </c>
      <c r="D72" s="6">
        <v>0</v>
      </c>
      <c r="E72" s="6">
        <v>3</v>
      </c>
      <c r="F72" s="6">
        <v>5</v>
      </c>
      <c r="G72" s="13">
        <v>0</v>
      </c>
      <c r="H72" s="17">
        <v>6</v>
      </c>
      <c r="I72" s="15">
        <v>2</v>
      </c>
      <c r="J72" s="6">
        <v>64</v>
      </c>
      <c r="K72" s="6"/>
      <c r="L72" s="6"/>
    </row>
    <row r="73" spans="1:12" ht="18" customHeight="1" x14ac:dyDescent="0.25">
      <c r="A73" s="6">
        <f t="shared" si="0"/>
        <v>56</v>
      </c>
      <c r="B73" s="6" t="s">
        <v>82</v>
      </c>
      <c r="C73" s="6">
        <v>8</v>
      </c>
      <c r="D73" s="6">
        <v>0</v>
      </c>
      <c r="E73" s="6">
        <v>2</v>
      </c>
      <c r="F73" s="6">
        <v>6</v>
      </c>
      <c r="G73" s="13">
        <v>0</v>
      </c>
      <c r="H73" s="17">
        <v>6</v>
      </c>
      <c r="I73" s="15">
        <v>2</v>
      </c>
      <c r="J73" s="6">
        <v>63</v>
      </c>
      <c r="K73" s="6"/>
      <c r="L73" s="6"/>
    </row>
    <row r="74" spans="1:12" ht="18" customHeight="1" x14ac:dyDescent="0.25">
      <c r="A74" s="6">
        <f t="shared" si="0"/>
        <v>57</v>
      </c>
      <c r="B74" s="6" t="s">
        <v>83</v>
      </c>
      <c r="C74" s="6">
        <v>8</v>
      </c>
      <c r="D74" s="6">
        <v>0</v>
      </c>
      <c r="E74" s="6">
        <v>4</v>
      </c>
      <c r="F74" s="6">
        <v>4</v>
      </c>
      <c r="G74" s="13">
        <v>0</v>
      </c>
      <c r="H74" s="17">
        <v>6</v>
      </c>
      <c r="I74" s="15">
        <v>2</v>
      </c>
      <c r="J74" s="6">
        <v>62</v>
      </c>
      <c r="K74" s="6"/>
      <c r="L74" s="6"/>
    </row>
    <row r="75" spans="1:12" ht="18" customHeight="1" x14ac:dyDescent="0.25">
      <c r="A75" s="6">
        <f t="shared" si="0"/>
        <v>58</v>
      </c>
      <c r="B75" s="6" t="s">
        <v>84</v>
      </c>
      <c r="C75" s="6">
        <v>32</v>
      </c>
      <c r="D75" s="6">
        <v>1</v>
      </c>
      <c r="E75" s="6">
        <v>5</v>
      </c>
      <c r="F75" s="6">
        <v>26</v>
      </c>
      <c r="G75" s="13">
        <v>4</v>
      </c>
      <c r="H75" s="17">
        <v>20</v>
      </c>
      <c r="I75" s="15">
        <v>7</v>
      </c>
      <c r="J75" s="6">
        <v>65</v>
      </c>
      <c r="K75" s="6"/>
      <c r="L75" s="6"/>
    </row>
    <row r="76" spans="1:12" ht="18" customHeight="1" x14ac:dyDescent="0.25">
      <c r="A76" s="6">
        <f t="shared" si="0"/>
        <v>59</v>
      </c>
      <c r="B76" s="6" t="s">
        <v>85</v>
      </c>
      <c r="C76" s="6">
        <v>12</v>
      </c>
      <c r="D76" s="6">
        <v>0</v>
      </c>
      <c r="E76" s="6">
        <v>4</v>
      </c>
      <c r="F76" s="6">
        <v>8</v>
      </c>
      <c r="G76" s="13">
        <v>0</v>
      </c>
      <c r="H76" s="17">
        <v>6</v>
      </c>
      <c r="I76" s="15">
        <v>6</v>
      </c>
      <c r="J76" s="6">
        <v>63</v>
      </c>
      <c r="K76" s="6"/>
      <c r="L76" s="6"/>
    </row>
    <row r="77" spans="1:12" ht="18" customHeight="1" x14ac:dyDescent="0.25">
      <c r="A77" s="6">
        <f t="shared" si="0"/>
        <v>60</v>
      </c>
      <c r="B77" s="6" t="s">
        <v>87</v>
      </c>
      <c r="C77" s="6">
        <v>12</v>
      </c>
      <c r="D77" s="6">
        <v>0</v>
      </c>
      <c r="E77" s="6">
        <v>3</v>
      </c>
      <c r="F77" s="6">
        <v>9</v>
      </c>
      <c r="G77" s="13">
        <v>4</v>
      </c>
      <c r="H77" s="17">
        <v>4</v>
      </c>
      <c r="I77" s="15">
        <v>4</v>
      </c>
      <c r="J77" s="6">
        <v>67</v>
      </c>
      <c r="K77" s="6"/>
      <c r="L77" s="6"/>
    </row>
    <row r="78" spans="1:12" ht="18" customHeight="1" x14ac:dyDescent="0.25">
      <c r="A78" s="6">
        <f t="shared" si="0"/>
        <v>61</v>
      </c>
      <c r="B78" s="6" t="s">
        <v>93</v>
      </c>
      <c r="C78" s="6">
        <v>12</v>
      </c>
      <c r="D78" s="6">
        <v>0</v>
      </c>
      <c r="E78" s="6">
        <v>7</v>
      </c>
      <c r="F78" s="6">
        <v>5</v>
      </c>
      <c r="G78" s="13">
        <v>4</v>
      </c>
      <c r="H78" s="17">
        <v>4</v>
      </c>
      <c r="I78" s="15">
        <v>4</v>
      </c>
      <c r="J78" s="6">
        <v>63</v>
      </c>
      <c r="K78" s="6"/>
      <c r="L78" s="6"/>
    </row>
    <row r="79" spans="1:12" ht="18" customHeight="1" x14ac:dyDescent="0.25">
      <c r="A79" s="6">
        <f t="shared" si="0"/>
        <v>62</v>
      </c>
      <c r="B79" s="6" t="s">
        <v>94</v>
      </c>
      <c r="C79" s="6">
        <v>6</v>
      </c>
      <c r="D79" s="6">
        <v>0</v>
      </c>
      <c r="E79" s="6">
        <v>6</v>
      </c>
      <c r="F79" s="6">
        <v>0</v>
      </c>
      <c r="G79" s="13">
        <v>4</v>
      </c>
      <c r="H79" s="17">
        <v>2</v>
      </c>
      <c r="I79" s="15">
        <v>0</v>
      </c>
      <c r="J79" s="6">
        <v>65</v>
      </c>
      <c r="K79" s="6"/>
      <c r="L79" s="6"/>
    </row>
    <row r="80" spans="1:12" ht="18" customHeight="1" x14ac:dyDescent="0.25">
      <c r="A80" s="6">
        <f t="shared" si="0"/>
        <v>63</v>
      </c>
      <c r="B80" s="6" t="s">
        <v>95</v>
      </c>
      <c r="C80" s="6">
        <v>24</v>
      </c>
      <c r="D80" s="6">
        <v>0</v>
      </c>
      <c r="E80" s="6">
        <v>8</v>
      </c>
      <c r="F80" s="6">
        <v>16</v>
      </c>
      <c r="G80" s="13">
        <v>12</v>
      </c>
      <c r="H80" s="17">
        <v>6</v>
      </c>
      <c r="I80" s="15">
        <v>6</v>
      </c>
      <c r="J80" s="6">
        <v>63</v>
      </c>
      <c r="K80" s="6"/>
      <c r="L80" s="6"/>
    </row>
    <row r="81" spans="1:12" ht="18" customHeight="1" x14ac:dyDescent="0.25">
      <c r="A81" s="6">
        <f t="shared" si="0"/>
        <v>64</v>
      </c>
      <c r="B81" s="6" t="s">
        <v>96</v>
      </c>
      <c r="C81" s="6">
        <v>12</v>
      </c>
      <c r="D81" s="6">
        <v>0</v>
      </c>
      <c r="E81" s="6">
        <v>6</v>
      </c>
      <c r="F81" s="6">
        <v>6</v>
      </c>
      <c r="G81" s="13">
        <v>4</v>
      </c>
      <c r="H81" s="17">
        <v>4</v>
      </c>
      <c r="I81" s="15">
        <v>4</v>
      </c>
      <c r="J81" s="6">
        <v>69</v>
      </c>
      <c r="K81" s="6"/>
      <c r="L81" s="6"/>
    </row>
    <row r="82" spans="1:12" ht="18" customHeight="1" x14ac:dyDescent="0.25">
      <c r="A82" s="6">
        <f t="shared" ref="A82:A85" si="1" xml:space="preserve"> A81+1</f>
        <v>65</v>
      </c>
      <c r="B82" s="6" t="s">
        <v>97</v>
      </c>
      <c r="C82" s="6">
        <v>7</v>
      </c>
      <c r="D82" s="6">
        <v>0</v>
      </c>
      <c r="E82" s="6">
        <v>6</v>
      </c>
      <c r="F82" s="6">
        <v>1</v>
      </c>
      <c r="G82" s="13">
        <v>3</v>
      </c>
      <c r="H82" s="17">
        <v>4</v>
      </c>
      <c r="I82" s="15">
        <v>0</v>
      </c>
      <c r="J82" s="6">
        <v>69</v>
      </c>
      <c r="K82" s="6"/>
      <c r="L82" s="6"/>
    </row>
    <row r="83" spans="1:12" ht="47.25" customHeight="1" x14ac:dyDescent="0.25">
      <c r="A83" s="6">
        <f t="shared" si="1"/>
        <v>66</v>
      </c>
      <c r="B83" s="19" t="s">
        <v>74</v>
      </c>
      <c r="C83" s="19">
        <v>4</v>
      </c>
      <c r="D83" s="19">
        <v>0</v>
      </c>
      <c r="E83" s="19">
        <v>0</v>
      </c>
      <c r="F83" s="19">
        <v>4</v>
      </c>
      <c r="G83" s="13">
        <v>0</v>
      </c>
      <c r="H83" s="17">
        <v>2</v>
      </c>
      <c r="I83" s="15">
        <v>2</v>
      </c>
      <c r="J83" s="6">
        <v>65</v>
      </c>
      <c r="K83" s="25"/>
      <c r="L83" s="22"/>
    </row>
    <row r="84" spans="1:12" ht="27" customHeight="1" x14ac:dyDescent="0.25">
      <c r="A84" s="6">
        <f t="shared" si="1"/>
        <v>67</v>
      </c>
      <c r="B84" s="19" t="s">
        <v>26</v>
      </c>
      <c r="C84" s="19">
        <v>2</v>
      </c>
      <c r="D84" s="19">
        <v>0</v>
      </c>
      <c r="E84" s="19">
        <v>1</v>
      </c>
      <c r="F84" s="19">
        <v>1</v>
      </c>
      <c r="G84" s="13">
        <v>0</v>
      </c>
      <c r="H84" s="17">
        <v>0</v>
      </c>
      <c r="I84" s="15">
        <v>2</v>
      </c>
      <c r="J84" s="6">
        <v>65</v>
      </c>
      <c r="K84" s="25"/>
      <c r="L84" s="25"/>
    </row>
    <row r="85" spans="1:12" ht="33.75" customHeight="1" x14ac:dyDescent="0.25">
      <c r="A85" s="6">
        <f t="shared" si="1"/>
        <v>68</v>
      </c>
      <c r="B85" s="19" t="s">
        <v>28</v>
      </c>
      <c r="C85" s="19">
        <v>2</v>
      </c>
      <c r="D85" s="19">
        <v>0</v>
      </c>
      <c r="E85" s="19">
        <v>1</v>
      </c>
      <c r="F85" s="19">
        <v>1</v>
      </c>
      <c r="G85" s="13">
        <v>0</v>
      </c>
      <c r="H85" s="17">
        <v>2</v>
      </c>
      <c r="I85" s="15">
        <v>0</v>
      </c>
      <c r="J85" s="6">
        <v>62</v>
      </c>
      <c r="K85" s="25"/>
      <c r="L85" s="25"/>
    </row>
    <row r="86" spans="1:12" ht="18" customHeight="1" x14ac:dyDescent="0.25">
      <c r="A86" s="6"/>
      <c r="B86" s="8" t="s">
        <v>63</v>
      </c>
      <c r="C86" s="8">
        <f t="shared" ref="C86:I86" si="2">SUM(C10:C82)</f>
        <v>999</v>
      </c>
      <c r="D86" s="8">
        <f t="shared" si="2"/>
        <v>432</v>
      </c>
      <c r="E86" s="8">
        <f t="shared" si="2"/>
        <v>175</v>
      </c>
      <c r="F86" s="8">
        <f t="shared" si="2"/>
        <v>395</v>
      </c>
      <c r="G86" s="8">
        <f t="shared" si="2"/>
        <v>130</v>
      </c>
      <c r="H86" s="8">
        <f t="shared" si="2"/>
        <v>323</v>
      </c>
      <c r="I86" s="8">
        <f t="shared" si="2"/>
        <v>116</v>
      </c>
      <c r="J86" s="8"/>
      <c r="K86" s="6"/>
      <c r="L86" s="6"/>
    </row>
    <row r="87" spans="1:12" x14ac:dyDescent="0.25">
      <c r="B87" s="3"/>
      <c r="C87" s="18"/>
      <c r="D87" s="3"/>
      <c r="E87" s="38"/>
      <c r="F87" s="38"/>
      <c r="G87" s="36"/>
      <c r="H87" s="36"/>
      <c r="I87" s="36"/>
    </row>
    <row r="88" spans="1:12" ht="24" customHeight="1" x14ac:dyDescent="0.25">
      <c r="A88" s="37" t="s">
        <v>101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</row>
  </sheetData>
  <mergeCells count="17">
    <mergeCell ref="J1:L1"/>
    <mergeCell ref="K8:K9"/>
    <mergeCell ref="L8:L9"/>
    <mergeCell ref="A8:A9"/>
    <mergeCell ref="B8:B9"/>
    <mergeCell ref="C8:C9"/>
    <mergeCell ref="D8:D9"/>
    <mergeCell ref="J8:J9"/>
    <mergeCell ref="A3:L3"/>
    <mergeCell ref="A4:L4"/>
    <mergeCell ref="A5:L5"/>
    <mergeCell ref="A6:L6"/>
    <mergeCell ref="E8:I8"/>
    <mergeCell ref="J2:L2"/>
    <mergeCell ref="G87:I87"/>
    <mergeCell ref="A88:L88"/>
    <mergeCell ref="E87:F87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2015-03-20T08:08:57Z</dcterms:modified>
</cp:coreProperties>
</file>